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полугодие 2024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'!$A$8:$I$8</definedName>
    <definedName name="_xlnm.Print_Titles" localSheetId="0">'исполнение функц '!$6:$8</definedName>
    <definedName name="_xlnm.Print_Area" localSheetId="0">'исполнение функц '!$A$1:$J$64</definedName>
  </definedNames>
  <calcPr calcId="152511"/>
</workbook>
</file>

<file path=xl/calcChain.xml><?xml version="1.0" encoding="utf-8"?>
<calcChain xmlns="http://schemas.openxmlformats.org/spreadsheetml/2006/main">
  <c r="H10" i="22" l="1"/>
  <c r="I10" i="22"/>
  <c r="J10" i="22"/>
  <c r="H11" i="22"/>
  <c r="I11" i="22"/>
  <c r="J11" i="22"/>
  <c r="H12" i="22"/>
  <c r="I12" i="22"/>
  <c r="J12" i="22"/>
  <c r="H13" i="22"/>
  <c r="I13" i="22"/>
  <c r="J13" i="22"/>
  <c r="H14" i="22"/>
  <c r="I14" i="22"/>
  <c r="J14" i="22"/>
  <c r="H15" i="22"/>
  <c r="I15" i="22"/>
  <c r="J15" i="22"/>
  <c r="H16" i="22"/>
  <c r="I16" i="22"/>
  <c r="J16" i="22"/>
  <c r="H17" i="22"/>
  <c r="I17" i="22"/>
  <c r="J17" i="22"/>
  <c r="H18" i="22"/>
  <c r="I18" i="22"/>
  <c r="J18" i="22"/>
  <c r="H19" i="22"/>
  <c r="I19" i="22"/>
  <c r="J19" i="22"/>
  <c r="H20" i="22"/>
  <c r="I20" i="22"/>
  <c r="J20" i="22"/>
  <c r="H21" i="22"/>
  <c r="I21" i="22"/>
  <c r="J21" i="22"/>
  <c r="H22" i="22"/>
  <c r="I22" i="22"/>
  <c r="J22" i="22"/>
  <c r="H23" i="22"/>
  <c r="I23" i="22"/>
  <c r="J23" i="22"/>
  <c r="H24" i="22"/>
  <c r="I24" i="22"/>
  <c r="J24" i="22"/>
  <c r="H25" i="22"/>
  <c r="I25" i="22"/>
  <c r="J25" i="22"/>
  <c r="H26" i="22"/>
  <c r="I26" i="22"/>
  <c r="J26" i="22"/>
  <c r="H27" i="22"/>
  <c r="I27" i="22"/>
  <c r="J27" i="22"/>
  <c r="H28" i="22"/>
  <c r="I28" i="22"/>
  <c r="J28" i="22"/>
  <c r="H29" i="22"/>
  <c r="I29" i="22"/>
  <c r="J29" i="22"/>
  <c r="H30" i="22"/>
  <c r="I30" i="22"/>
  <c r="J30" i="22"/>
  <c r="H31" i="22"/>
  <c r="I31" i="22"/>
  <c r="J31" i="22"/>
  <c r="H32" i="22"/>
  <c r="I32" i="22"/>
  <c r="J32" i="22"/>
  <c r="H33" i="22"/>
  <c r="I33" i="22"/>
  <c r="J33" i="22"/>
  <c r="H34" i="22"/>
  <c r="I34" i="22"/>
  <c r="J34" i="22"/>
  <c r="H35" i="22"/>
  <c r="I35" i="22"/>
  <c r="J35" i="22"/>
  <c r="H36" i="22"/>
  <c r="I36" i="22"/>
  <c r="J36" i="22"/>
  <c r="H37" i="22"/>
  <c r="I37" i="22"/>
  <c r="J37" i="22"/>
  <c r="H38" i="22"/>
  <c r="I38" i="22"/>
  <c r="J38" i="22"/>
  <c r="H39" i="22"/>
  <c r="I39" i="22"/>
  <c r="J39" i="22"/>
  <c r="H40" i="22"/>
  <c r="I40" i="22"/>
  <c r="J40" i="22"/>
  <c r="H41" i="22"/>
  <c r="I41" i="22"/>
  <c r="J41" i="22"/>
  <c r="H42" i="22"/>
  <c r="I42" i="22"/>
  <c r="J42" i="22"/>
  <c r="H43" i="22"/>
  <c r="I43" i="22"/>
  <c r="J43" i="22"/>
  <c r="H44" i="22"/>
  <c r="I44" i="22"/>
  <c r="J44" i="22"/>
  <c r="H45" i="22"/>
  <c r="I45" i="22"/>
  <c r="J45" i="22"/>
  <c r="H46" i="22"/>
  <c r="I46" i="22"/>
  <c r="J46" i="22"/>
  <c r="H47" i="22"/>
  <c r="I47" i="22"/>
  <c r="J47" i="22"/>
  <c r="H48" i="22"/>
  <c r="I48" i="22"/>
  <c r="J48" i="22"/>
  <c r="H49" i="22"/>
  <c r="I49" i="22"/>
  <c r="J49" i="22"/>
  <c r="H50" i="22"/>
  <c r="I50" i="22"/>
  <c r="J50" i="22"/>
  <c r="H51" i="22"/>
  <c r="I51" i="22"/>
  <c r="J51" i="22"/>
  <c r="H52" i="22"/>
  <c r="I52" i="22"/>
  <c r="J52" i="22"/>
  <c r="H53" i="22"/>
  <c r="I53" i="22"/>
  <c r="J53" i="22"/>
  <c r="H54" i="22"/>
  <c r="I54" i="22"/>
  <c r="J54" i="22"/>
  <c r="H55" i="22"/>
  <c r="I55" i="22"/>
  <c r="J55" i="22"/>
  <c r="H56" i="22"/>
  <c r="I56" i="22"/>
  <c r="J56" i="22"/>
  <c r="H57" i="22"/>
  <c r="I57" i="22"/>
  <c r="J57" i="22"/>
  <c r="H58" i="22"/>
  <c r="I58" i="22"/>
  <c r="J58" i="22"/>
  <c r="H59" i="22"/>
  <c r="I59" i="22"/>
  <c r="J59" i="22"/>
  <c r="H60" i="22"/>
  <c r="I60" i="22"/>
  <c r="J60" i="22"/>
  <c r="H61" i="22"/>
  <c r="I61" i="22"/>
  <c r="J61" i="22"/>
  <c r="H62" i="22"/>
  <c r="I62" i="22"/>
  <c r="J62" i="22"/>
  <c r="H63" i="22"/>
  <c r="I63" i="22"/>
  <c r="J63" i="22"/>
  <c r="H64" i="22"/>
  <c r="I64" i="22"/>
  <c r="J64" i="22"/>
  <c r="J9" i="22"/>
  <c r="I9" i="22"/>
  <c r="H9" i="22"/>
</calcChain>
</file>

<file path=xl/sharedStrings.xml><?xml version="1.0" encoding="utf-8"?>
<sst xmlns="http://schemas.openxmlformats.org/spreadsheetml/2006/main" count="72" uniqueCount="72">
  <si>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</si>
  <si>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</si>
  <si>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</si>
  <si>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</si>
  <si>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</si>
  <si>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</si>
  <si>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</si>
  <si>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</si>
  <si>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</si>
  <si>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</si>
  <si>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</si>
  <si>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</si>
  <si>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</si>
  <si>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</si>
  <si>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</si>
  <si>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</si>
  <si>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</si>
  <si>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</si>
  <si>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</si>
  <si>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</si>
  <si>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</si>
  <si>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</si>
  <si>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</si>
  <si>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</si>
  <si>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</si>
  <si>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</si>
  <si>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</si>
  <si>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</si>
  <si>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</si>
  <si>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</si>
  <si>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</si>
  <si>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</si>
  <si>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</si>
  <si>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</si>
  <si>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</si>
  <si>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</si>
  <si>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</si>
  <si>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Исполнено</t>
  </si>
  <si>
    <t>% исполнения</t>
  </si>
  <si>
    <t>раз-дела</t>
  </si>
  <si>
    <t>подраз-дела</t>
  </si>
  <si>
    <t>к утвержденному плану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</si>
  <si>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</si>
  <si>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</si>
  <si>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</si>
  <si>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</si>
  <si>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</si>
  <si>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</si>
  <si>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</si>
  <si>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</si>
  <si>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</si>
  <si>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</si>
  <si>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</si>
  <si>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</si>
  <si>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</si>
  <si>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</si>
  <si>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Итого</t>
  </si>
  <si>
    <t>Судебная система</t>
  </si>
  <si>
    <t>Спорт высших достижений</t>
  </si>
  <si>
    <t>Физическая культура</t>
  </si>
  <si>
    <t>Охрана объектов растительного и животного мира и среды их обитания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</si>
  <si>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</si>
  <si>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</si>
  <si>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</si>
  <si>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</si>
  <si>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3</t>
  </si>
  <si>
    <t>к пояснительной записке</t>
  </si>
  <si>
    <t>Уточненный план на 2024 год</t>
  </si>
  <si>
    <t>План на 1 полугодие 2024 года</t>
  </si>
  <si>
    <t>Показатели исполнения бюджета города Пыть-Яха за 1 полугодие 2024 года  по расходам бюджета по разделам и подразделам классификации расходов бюджета</t>
  </si>
  <si>
    <t>Утвержденный план на 2024 год (Решение Думы от 08.04.2024 №252)</t>
  </si>
  <si>
    <t>к плану 1 полугодия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</si>
</sst>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  <numFmt numFmtId="171" formatCode="#,##0_ ;\-#,##0\ 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3">
    <xf numFmtId="0" fontId="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29" fillId="0" borderId="0"/>
    <xf numFmtId="0" fontId="1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0" fontId="9" fillId="0" borderId="0"/>
    <xf numFmtId="0" fontId="10" fillId="0" borderId="0"/>
    <xf numFmtId="0" fontId="29" fillId="0" borderId="0"/>
    <xf numFmtId="0" fontId="9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30" fillId="0" borderId="0"/>
    <xf numFmtId="0" fontId="26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3" borderId="0" applyNumberFormat="0" applyBorder="0" applyAlignment="0" applyProtection="0"/>
    <xf numFmtId="0" fontId="8" fillId="0" borderId="0"/>
    <xf numFmtId="0" fontId="7" fillId="0" borderId="0"/>
    <xf numFmtId="0" fontId="36" fillId="0" borderId="0"/>
    <xf numFmtId="165" fontId="34" fillId="0" borderId="0" applyFont="0" applyFill="0" applyBorder="0" applyAlignment="0" applyProtection="0"/>
    <xf numFmtId="0" fontId="6" fillId="0" borderId="0"/>
    <xf numFmtId="0" fontId="38" fillId="0" borderId="0"/>
    <xf numFmtId="0" fontId="10" fillId="0" borderId="0"/>
    <xf numFmtId="0" fontId="5" fillId="0" borderId="0"/>
    <xf numFmtId="0" fontId="39" fillId="0" borderId="0"/>
    <xf numFmtId="0" fontId="4" fillId="0" borderId="0"/>
    <xf numFmtId="0" fontId="3" fillId="0" borderId="0"/>
    <xf numFmtId="0" fontId="40" fillId="0" borderId="0"/>
    <xf numFmtId="0" fontId="2" fillId="0" borderId="0"/>
    <xf numFmtId="0" fontId="40" fillId="0" borderId="0"/>
    <xf numFmtId="0" fontId="9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10" fillId="0" borderId="0"/>
    <xf numFmtId="0" fontId="10" fillId="0" borderId="0"/>
    <xf numFmtId="0" fontId="1" fillId="0" borderId="0"/>
    <xf numFmtId="0" fontId="4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4" fillId="0" borderId="0"/>
    <xf numFmtId="0" fontId="4" fillId="0" borderId="0"/>
    <xf numFmtId="0" fontId="10" fillId="0" borderId="0"/>
    <xf numFmtId="165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41" fillId="0" borderId="0"/>
    <xf numFmtId="0" fontId="41" fillId="0" borderId="0"/>
  </cellStyleXfs>
  <cellXfs count="42">
    <xf numFmtId="0" fontId="0" fillId="0" borderId="0" xfId="0"/>
    <xf numFmtId="168" fontId="28" fillId="0" borderId="0" xfId="27" applyNumberFormat="1" applyFont="1" applyFill="1" applyBorder="1" applyAlignment="1">
      <alignment wrapText="1"/>
    </xf>
    <xf numFmtId="49" fontId="28" fillId="0" borderId="0" xfId="27" applyNumberFormat="1" applyFont="1" applyFill="1" applyBorder="1" applyAlignment="1">
      <alignment wrapText="1"/>
    </xf>
    <xf numFmtId="167" fontId="28" fillId="0" borderId="0" xfId="26" applyNumberFormat="1" applyFont="1" applyFill="1" applyAlignment="1"/>
    <xf numFmtId="167" fontId="28" fillId="0" borderId="0" xfId="26" applyNumberFormat="1" applyFont="1" applyFill="1" applyAlignment="1">
      <alignment horizontal="right"/>
    </xf>
    <xf numFmtId="0" fontId="28" fillId="0" borderId="0" xfId="25" applyFont="1" applyFill="1" applyAlignment="1"/>
    <xf numFmtId="0" fontId="28" fillId="0" borderId="0" xfId="25" applyFont="1" applyFill="1" applyAlignment="1">
      <alignment horizontal="right"/>
    </xf>
    <xf numFmtId="168" fontId="28" fillId="0" borderId="0" xfId="27" applyNumberFormat="1" applyFont="1" applyFill="1" applyAlignment="1">
      <alignment wrapText="1"/>
    </xf>
    <xf numFmtId="49" fontId="28" fillId="0" borderId="0" xfId="27" applyNumberFormat="1" applyFont="1" applyFill="1" applyAlignment="1">
      <alignment horizontal="centerContinuous" wrapText="1"/>
    </xf>
    <xf numFmtId="0" fontId="28" fillId="0" borderId="0" xfId="27" applyNumberFormat="1" applyFont="1" applyFill="1" applyAlignment="1">
      <alignment wrapText="1"/>
    </xf>
    <xf numFmtId="0" fontId="37" fillId="0" borderId="0" xfId="27" applyNumberFormat="1" applyFont="1" applyFill="1" applyAlignment="1">
      <alignment horizontal="center" vertical="center" wrapText="1"/>
    </xf>
    <xf numFmtId="168" fontId="37" fillId="0" borderId="0" xfId="27" applyNumberFormat="1" applyFont="1" applyFill="1" applyAlignment="1">
      <alignment wrapText="1"/>
    </xf>
    <xf numFmtId="168" fontId="37" fillId="0" borderId="0" xfId="27" applyNumberFormat="1" applyFont="1" applyFill="1" applyBorder="1" applyAlignment="1">
      <alignment wrapText="1"/>
    </xf>
    <xf numFmtId="168" fontId="28" fillId="0" borderId="0" xfId="24" applyNumberFormat="1" applyFont="1" applyFill="1" applyBorder="1" applyAlignment="1">
      <alignment wrapText="1"/>
    </xf>
    <xf numFmtId="168" fontId="28" fillId="0" borderId="0" xfId="24" applyNumberFormat="1" applyFont="1" applyFill="1" applyAlignment="1">
      <alignment wrapText="1"/>
    </xf>
    <xf numFmtId="168" fontId="37" fillId="0" borderId="0" xfId="24" applyNumberFormat="1" applyFont="1" applyFill="1" applyAlignment="1">
      <alignment wrapText="1"/>
    </xf>
    <xf numFmtId="0" fontId="28" fillId="0" borderId="0" xfId="25" applyFont="1" applyFill="1" applyAlignment="1">
      <alignment vertical="center" wrapText="1"/>
    </xf>
    <xf numFmtId="0" fontId="28" fillId="0" borderId="10" xfId="43" applyNumberFormat="1" applyFont="1" applyFill="1" applyBorder="1" applyAlignment="1" applyProtection="1">
      <alignment horizontal="centerContinuous"/>
      <protection hidden="1"/>
    </xf>
    <xf numFmtId="0" fontId="28" fillId="0" borderId="10" xfId="43" applyNumberFormat="1" applyFont="1" applyFill="1" applyBorder="1" applyAlignment="1" applyProtection="1">
      <alignment horizontal="center"/>
      <protection hidden="1"/>
    </xf>
    <xf numFmtId="0" fontId="28" fillId="0" borderId="10" xfId="43" applyFont="1" applyBorder="1" applyAlignment="1" applyProtection="1">
      <alignment horizontal="center"/>
      <protection hidden="1"/>
    </xf>
    <xf numFmtId="166" fontId="28" fillId="15" borderId="10" xfId="43" applyNumberFormat="1" applyFont="1" applyFill="1" applyBorder="1" applyAlignment="1" applyProtection="1">
      <alignment wrapText="1"/>
      <protection hidden="1"/>
    </xf>
    <xf numFmtId="170" fontId="28" fillId="15" borderId="10" xfId="43" applyNumberFormat="1" applyFont="1" applyFill="1" applyBorder="1" applyAlignment="1" applyProtection="1">
      <alignment horizontal="center"/>
      <protection hidden="1"/>
    </xf>
    <xf numFmtId="0" fontId="28" fillId="0" borderId="10" xfId="43" applyNumberFormat="1" applyFont="1" applyFill="1" applyBorder="1" applyAlignment="1" applyProtection="1">
      <protection hidden="1"/>
    </xf>
    <xf numFmtId="0" fontId="28" fillId="0" borderId="10" xfId="43" applyNumberFormat="1" applyFont="1" applyFill="1" applyBorder="1" applyAlignment="1" applyProtection="1">
      <alignment horizontal="center" vertical="center" wrapText="1"/>
      <protection hidden="1"/>
    </xf>
    <xf numFmtId="168" fontId="28" fillId="0" borderId="0" xfId="27" applyNumberFormat="1" applyFont="1" applyFill="1" applyBorder="1" applyAlignment="1">
      <alignment horizontal="right" wrapText="1"/>
    </xf>
    <xf numFmtId="0" fontId="28" fillId="0" borderId="10" xfId="81" applyNumberFormat="1" applyFont="1" applyFill="1" applyBorder="1" applyAlignment="1" applyProtection="1">
      <alignment horizontal="center" vertical="center" wrapText="1"/>
      <protection hidden="1"/>
    </xf>
    <xf numFmtId="0" fontId="28" fillId="0" borderId="10" xfId="27" applyNumberFormat="1" applyFont="1" applyFill="1" applyBorder="1" applyAlignment="1">
      <alignment horizontal="center" vertical="center" wrapText="1"/>
    </xf>
    <xf numFmtId="171" fontId="28" fillId="0" borderId="10" xfId="27" applyNumberFormat="1" applyFont="1" applyFill="1" applyBorder="1" applyAlignment="1">
      <alignment horizontal="center" wrapText="1"/>
    </xf>
    <xf numFmtId="169" fontId="28" fillId="0" borderId="10" xfId="19" applyNumberFormat="1" applyFont="1" applyFill="1" applyBorder="1" applyAlignment="1" applyProtection="1">
      <protection hidden="1"/>
    </xf>
    <xf numFmtId="2" fontId="28" fillId="0" borderId="10" xfId="19" applyNumberFormat="1" applyFont="1" applyFill="1" applyBorder="1" applyAlignment="1" applyProtection="1">
      <protection hidden="1"/>
    </xf>
    <xf numFmtId="168" fontId="28" fillId="0" borderId="10" xfId="27" applyNumberFormat="1" applyFont="1" applyFill="1" applyBorder="1" applyAlignment="1">
      <alignment wrapText="1"/>
    </xf>
    <xf numFmtId="169" fontId="28" fillId="15" borderId="10" xfId="88" applyNumberFormat="1" applyFont="1" applyFill="1" applyBorder="1" applyAlignment="1" applyProtection="1">
      <protection hidden="1"/>
    </xf>
    <xf numFmtId="169" fontId="28" fillId="16" borderId="10" xfId="88" applyNumberFormat="1" applyFont="1" applyFill="1" applyBorder="1" applyAlignment="1" applyProtection="1">
      <protection hidden="1"/>
    </xf>
    <xf numFmtId="169" fontId="28" fillId="0" borderId="10" xfId="88" applyNumberFormat="1" applyFont="1" applyFill="1" applyBorder="1" applyAlignment="1" applyProtection="1">
      <protection hidden="1"/>
    </xf>
    <xf numFmtId="168" fontId="28" fillId="0" borderId="0" xfId="27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168" fontId="37" fillId="0" borderId="0" xfId="27" applyNumberFormat="1" applyFont="1" applyFill="1" applyAlignment="1">
      <alignment horizontal="center" wrapText="1"/>
    </xf>
    <xf numFmtId="0" fontId="28" fillId="0" borderId="10" xfId="43" applyNumberFormat="1" applyFont="1" applyFill="1" applyBorder="1" applyAlignment="1" applyProtection="1">
      <alignment horizontal="center" vertical="center"/>
      <protection hidden="1"/>
    </xf>
    <xf numFmtId="0" fontId="28" fillId="0" borderId="10" xfId="43" applyNumberFormat="1" applyFont="1" applyFill="1" applyBorder="1" applyAlignment="1" applyProtection="1">
      <alignment horizontal="center" vertical="center" wrapText="1"/>
      <protection hidden="1"/>
    </xf>
    <xf numFmtId="0" fontId="28" fillId="0" borderId="10" xfId="43" applyFont="1" applyBorder="1" applyAlignment="1" applyProtection="1">
      <alignment horizontal="center" vertical="center" wrapText="1"/>
      <protection hidden="1"/>
    </xf>
    <xf numFmtId="0" fontId="28" fillId="0" borderId="10" xfId="8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wrapText="1"/>
    </xf>
  </cellXfs>
  <cellStyles count="93">
    <cellStyle name="Акцент1" xfId="1" builtinId="29" customBuiltin="1"/>
    <cellStyle name="Акцент1 2" xfId="52"/>
    <cellStyle name="Акцент2" xfId="2" builtinId="33" customBuiltin="1"/>
    <cellStyle name="Акцент2 2" xfId="53"/>
    <cellStyle name="Акцент3" xfId="3" builtinId="37" customBuiltin="1"/>
    <cellStyle name="Акцент3 2" xfId="54"/>
    <cellStyle name="Акцент4" xfId="4" builtinId="41" customBuiltin="1"/>
    <cellStyle name="Акцент4 2" xfId="55"/>
    <cellStyle name="Акцент5" xfId="5" builtinId="45" customBuiltin="1"/>
    <cellStyle name="Акцент5 2" xfId="56"/>
    <cellStyle name="Акцент6" xfId="6" builtinId="49" customBuiltin="1"/>
    <cellStyle name="Акцент6 2" xfId="57"/>
    <cellStyle name="Ввод " xfId="7" builtinId="20" customBuiltin="1"/>
    <cellStyle name="Ввод  2" xfId="58"/>
    <cellStyle name="Вывод" xfId="8" builtinId="21" customBuiltin="1"/>
    <cellStyle name="Вывод 2" xfId="59"/>
    <cellStyle name="Вычисление" xfId="9" builtinId="22" customBuiltin="1"/>
    <cellStyle name="Вычисление 2" xfId="60"/>
    <cellStyle name="Заголовок 1" xfId="10" builtinId="16" customBuiltin="1"/>
    <cellStyle name="Заголовок 1 2" xfId="61"/>
    <cellStyle name="Заголовок 2" xfId="11" builtinId="17" customBuiltin="1"/>
    <cellStyle name="Заголовок 2 2" xfId="62"/>
    <cellStyle name="Заголовок 3" xfId="12" builtinId="18" customBuiltin="1"/>
    <cellStyle name="Заголовок 3 2" xfId="63"/>
    <cellStyle name="Заголовок 4" xfId="13" builtinId="19" customBuiltin="1"/>
    <cellStyle name="Заголовок 4 2" xfId="64"/>
    <cellStyle name="Итог" xfId="14" builtinId="25" customBuiltin="1"/>
    <cellStyle name="Итог 2" xfId="65"/>
    <cellStyle name="Контрольная ячейка" xfId="15" builtinId="23" customBuiltin="1"/>
    <cellStyle name="Контрольная ячейка 2" xfId="66"/>
    <cellStyle name="Название" xfId="16" builtinId="15" customBuiltin="1"/>
    <cellStyle name="Название 2" xfId="67"/>
    <cellStyle name="Нейтральный" xfId="17" builtinId="28" customBuiltin="1"/>
    <cellStyle name="Нейтральный 2" xfId="68"/>
    <cellStyle name="Обычный" xfId="0" builtinId="0"/>
    <cellStyle name="Обычный 10" xfId="47"/>
    <cellStyle name="Обычный 10 2" xfId="87"/>
    <cellStyle name="Обычный 11" xfId="48"/>
    <cellStyle name="Обычный 11 2" xfId="88"/>
    <cellStyle name="Обычный 12" xfId="49"/>
    <cellStyle name="Обычный 12 2" xfId="89"/>
    <cellStyle name="Обычный 13" xfId="51"/>
    <cellStyle name="Обычный 14" xfId="91"/>
    <cellStyle name="Обычный 2" xfId="18"/>
    <cellStyle name="Обычный 2 10" xfId="92"/>
    <cellStyle name="Обычный 2 2" xfId="19"/>
    <cellStyle name="Обычный 2 3" xfId="20"/>
    <cellStyle name="Обычный 2 3 2" xfId="69"/>
    <cellStyle name="Обычный 2 4" xfId="21"/>
    <cellStyle name="Обычный 2 4 2" xfId="70"/>
    <cellStyle name="Обычный 2 5" xfId="39"/>
    <cellStyle name="Обычный 2 5 2" xfId="81"/>
    <cellStyle name="Обычный 2 6" xfId="42"/>
    <cellStyle name="Обычный 2 6 2" xfId="84"/>
    <cellStyle name="Обычный 2 7" xfId="43"/>
    <cellStyle name="Обычный 2 8" xfId="45"/>
    <cellStyle name="Обычный 2 8 2" xfId="86"/>
    <cellStyle name="Обычный 2 9" xfId="50"/>
    <cellStyle name="Обычный 2 9 2" xfId="90"/>
    <cellStyle name="Обычный 3" xfId="22"/>
    <cellStyle name="Обычный 3 2" xfId="71"/>
    <cellStyle name="Обычный 4" xfId="23"/>
    <cellStyle name="Обычный 4 2" xfId="72"/>
    <cellStyle name="Обычный 5" xfId="37"/>
    <cellStyle name="Обычный 5 2" xfId="79"/>
    <cellStyle name="Обычный 6" xfId="38"/>
    <cellStyle name="Обычный 6 2" xfId="80"/>
    <cellStyle name="Обычный 7" xfId="41"/>
    <cellStyle name="Обычный 7 2" xfId="83"/>
    <cellStyle name="Обычный 8" xfId="44"/>
    <cellStyle name="Обычный 8 2" xfId="85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лохой 2" xfId="73"/>
    <cellStyle name="Пояснение" xfId="29" builtinId="53" customBuiltin="1"/>
    <cellStyle name="Пояснение 2" xfId="74"/>
    <cellStyle name="Примечание" xfId="30" builtinId="10" customBuiltin="1"/>
    <cellStyle name="Примечание 2" xfId="75"/>
    <cellStyle name="Связанная ячейка" xfId="31" builtinId="24" customBuiltin="1"/>
    <cellStyle name="Связанная ячейка 2" xfId="76"/>
    <cellStyle name="Стиль 1" xfId="32"/>
    <cellStyle name="Текст предупреждения" xfId="33" builtinId="11" customBuiltin="1"/>
    <cellStyle name="Текст предупреждения 2" xfId="77"/>
    <cellStyle name="Тысячи [0]_Лист1" xfId="34"/>
    <cellStyle name="Тысячи_Лист1" xfId="35"/>
    <cellStyle name="Финансовый 2" xfId="40"/>
    <cellStyle name="Финансовый 2 2" xfId="82"/>
    <cellStyle name="Хороший" xfId="36" builtinId="26" customBuiltin="1"/>
    <cellStyle name="Хороший 2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view="pageBreakPreview" zoomScale="75" zoomScaleNormal="100" zoomScaleSheetLayoutView="75" workbookViewId="0">
      <selection activeCell="J7" sqref="J7"/>
    </sheetView>
  </sheetViews>
  <sheetFormatPr defaultColWidth="9.28515625" defaultRowHeight="15.75" x14ac:dyDescent="0.25"/>
  <cols>
    <col min="1" max="1" width="65.5703125" style="1" customWidth="1"/>
    <col min="2" max="3" width="8.42578125" style="2" customWidth="1"/>
    <col min="4" max="4" width="21" style="1" customWidth="1"/>
    <col min="5" max="5" width="21.140625" style="1" customWidth="1"/>
    <col min="6" max="6" width="17.42578125" style="1" customWidth="1"/>
    <col min="7" max="7" width="17" style="1" customWidth="1"/>
    <col min="8" max="8" width="10.85546875" style="1" customWidth="1"/>
    <col min="9" max="9" width="10.28515625" style="1" customWidth="1"/>
    <col min="10" max="10" width="8.7109375" style="1" customWidth="1"/>
    <col min="11" max="16384" width="9.28515625" style="1"/>
  </cols>
  <sheetData>
    <row r="1" spans="1:10" x14ac:dyDescent="0.25">
      <c r="E1" s="3"/>
      <c r="F1" s="3"/>
      <c r="G1" s="3"/>
      <c r="H1" s="3"/>
      <c r="I1" s="4" t="s">
        <v>65</v>
      </c>
    </row>
    <row r="2" spans="1:10" x14ac:dyDescent="0.25">
      <c r="E2" s="5"/>
      <c r="F2" s="5"/>
      <c r="G2" s="5"/>
      <c r="H2" s="5"/>
      <c r="I2" s="6" t="s">
        <v>66</v>
      </c>
    </row>
    <row r="3" spans="1:10" x14ac:dyDescent="0.25">
      <c r="D3" s="16"/>
      <c r="E3" s="16"/>
      <c r="F3" s="16"/>
      <c r="G3" s="34"/>
      <c r="H3" s="35"/>
      <c r="I3" s="35"/>
    </row>
    <row r="4" spans="1:10" s="7" customFormat="1" ht="45" customHeight="1" x14ac:dyDescent="0.25">
      <c r="A4" s="36" t="s">
        <v>69</v>
      </c>
      <c r="B4" s="36"/>
      <c r="C4" s="36"/>
      <c r="D4" s="36"/>
      <c r="E4" s="36"/>
      <c r="F4" s="36"/>
      <c r="G4" s="36"/>
      <c r="H4" s="36"/>
      <c r="I4" s="36"/>
    </row>
    <row r="5" spans="1:10" s="7" customFormat="1" x14ac:dyDescent="0.25">
      <c r="B5" s="8"/>
      <c r="C5" s="8"/>
      <c r="I5" s="24" t="s">
        <v>32</v>
      </c>
    </row>
    <row r="6" spans="1:10" s="9" customFormat="1" x14ac:dyDescent="0.25">
      <c r="A6" s="37" t="s">
        <v>25</v>
      </c>
      <c r="B6" s="38" t="s">
        <v>36</v>
      </c>
      <c r="C6" s="38"/>
      <c r="D6" s="38" t="s">
        <v>70</v>
      </c>
      <c r="E6" s="38" t="s">
        <v>67</v>
      </c>
      <c r="F6" s="38" t="s">
        <v>68</v>
      </c>
      <c r="G6" s="39" t="s">
        <v>37</v>
      </c>
      <c r="H6" s="40" t="s">
        <v>38</v>
      </c>
      <c r="I6" s="40"/>
      <c r="J6" s="41"/>
    </row>
    <row r="7" spans="1:10" s="10" customFormat="1" ht="80.25" customHeight="1" x14ac:dyDescent="0.2">
      <c r="A7" s="37"/>
      <c r="B7" s="23" t="s">
        <v>39</v>
      </c>
      <c r="C7" s="23" t="s">
        <v>40</v>
      </c>
      <c r="D7" s="38"/>
      <c r="E7" s="38"/>
      <c r="F7" s="38"/>
      <c r="G7" s="39"/>
      <c r="H7" s="25" t="s">
        <v>41</v>
      </c>
      <c r="I7" s="25" t="s">
        <v>42</v>
      </c>
      <c r="J7" s="26" t="s">
        <v>71</v>
      </c>
    </row>
    <row r="8" spans="1:10" x14ac:dyDescent="0.25">
      <c r="A8" s="17">
        <v>1</v>
      </c>
      <c r="B8" s="18">
        <v>2</v>
      </c>
      <c r="C8" s="18">
        <v>3</v>
      </c>
      <c r="D8" s="18">
        <v>4</v>
      </c>
      <c r="E8" s="18">
        <v>5</v>
      </c>
      <c r="F8" s="18"/>
      <c r="G8" s="19">
        <v>6</v>
      </c>
      <c r="H8" s="19">
        <v>7</v>
      </c>
      <c r="I8" s="19">
        <v>8</v>
      </c>
      <c r="J8" s="27">
        <v>9</v>
      </c>
    </row>
    <row r="9" spans="1:10" s="11" customFormat="1" x14ac:dyDescent="0.25">
      <c r="A9" s="20" t="s">
        <v>43</v>
      </c>
      <c r="B9" s="21">
        <v>1</v>
      </c>
      <c r="C9" s="21"/>
      <c r="D9" s="31">
        <v>548747380.42999995</v>
      </c>
      <c r="E9" s="31">
        <v>558717057.86000001</v>
      </c>
      <c r="F9" s="32">
        <v>331624760.93000001</v>
      </c>
      <c r="G9" s="33">
        <v>287232216.38999999</v>
      </c>
      <c r="H9" s="28">
        <f>G9/D9*100</f>
        <v>52.34325058006182</v>
      </c>
      <c r="I9" s="29">
        <f>G9/E9*100</f>
        <v>51.409244151262854</v>
      </c>
      <c r="J9" s="30">
        <f>G9/F9*100</f>
        <v>86.613621849132528</v>
      </c>
    </row>
    <row r="10" spans="1:10" s="11" customFormat="1" ht="31.5" x14ac:dyDescent="0.25">
      <c r="A10" s="20" t="s">
        <v>26</v>
      </c>
      <c r="B10" s="21">
        <v>1</v>
      </c>
      <c r="C10" s="21">
        <v>2</v>
      </c>
      <c r="D10" s="31">
        <v>8543000</v>
      </c>
      <c r="E10" s="31">
        <v>8945600</v>
      </c>
      <c r="F10" s="32">
        <v>6218200</v>
      </c>
      <c r="G10" s="33">
        <v>5673480.8799999999</v>
      </c>
      <c r="H10" s="28">
        <f t="shared" ref="H10:H64" si="0">G10/D10*100</f>
        <v>66.410872995434858</v>
      </c>
      <c r="I10" s="29">
        <f t="shared" ref="I10:I64" si="1">G10/E10*100</f>
        <v>63.422027365408695</v>
      </c>
      <c r="J10" s="30">
        <f t="shared" ref="J10:J64" si="2">G10/F10*100</f>
        <v>91.239922807243261</v>
      </c>
    </row>
    <row r="11" spans="1:10" s="11" customFormat="1" ht="47.25" x14ac:dyDescent="0.25">
      <c r="A11" s="20" t="s">
        <v>27</v>
      </c>
      <c r="B11" s="21">
        <v>1</v>
      </c>
      <c r="C11" s="21">
        <v>3</v>
      </c>
      <c r="D11" s="31">
        <v>24978400</v>
      </c>
      <c r="E11" s="31">
        <v>24730487.940000001</v>
      </c>
      <c r="F11" s="32">
        <v>14498808.710000001</v>
      </c>
      <c r="G11" s="33">
        <v>11697919.560000001</v>
      </c>
      <c r="H11" s="28">
        <f t="shared" si="0"/>
        <v>46.832141210005446</v>
      </c>
      <c r="I11" s="29">
        <f t="shared" si="1"/>
        <v>47.301612440405414</v>
      </c>
      <c r="J11" s="30">
        <f t="shared" si="2"/>
        <v>80.68193597127609</v>
      </c>
    </row>
    <row r="12" spans="1:10" s="11" customFormat="1" ht="47.25" x14ac:dyDescent="0.25">
      <c r="A12" s="20" t="s">
        <v>6</v>
      </c>
      <c r="B12" s="21">
        <v>1</v>
      </c>
      <c r="C12" s="21">
        <v>4</v>
      </c>
      <c r="D12" s="31">
        <v>127756811.23</v>
      </c>
      <c r="E12" s="31">
        <v>128022511.23</v>
      </c>
      <c r="F12" s="32">
        <v>87674411.230000004</v>
      </c>
      <c r="G12" s="33">
        <v>74777188.379999995</v>
      </c>
      <c r="H12" s="28">
        <f t="shared" si="0"/>
        <v>58.53088196243327</v>
      </c>
      <c r="I12" s="29">
        <f t="shared" si="1"/>
        <v>58.409406018960496</v>
      </c>
      <c r="J12" s="30">
        <f t="shared" si="2"/>
        <v>85.289638482810943</v>
      </c>
    </row>
    <row r="13" spans="1:10" s="11" customFormat="1" x14ac:dyDescent="0.25">
      <c r="A13" s="20" t="s">
        <v>57</v>
      </c>
      <c r="B13" s="21">
        <v>1</v>
      </c>
      <c r="C13" s="21">
        <v>5</v>
      </c>
      <c r="D13" s="31">
        <v>3100</v>
      </c>
      <c r="E13" s="31">
        <v>3100</v>
      </c>
      <c r="F13" s="32">
        <v>3100</v>
      </c>
      <c r="G13" s="33">
        <v>3100</v>
      </c>
      <c r="H13" s="28">
        <f t="shared" si="0"/>
        <v>100</v>
      </c>
      <c r="I13" s="29">
        <f t="shared" si="1"/>
        <v>100</v>
      </c>
      <c r="J13" s="30">
        <f t="shared" si="2"/>
        <v>100</v>
      </c>
    </row>
    <row r="14" spans="1:10" s="11" customFormat="1" ht="47.25" x14ac:dyDescent="0.25">
      <c r="A14" s="20" t="s">
        <v>30</v>
      </c>
      <c r="B14" s="21">
        <v>1</v>
      </c>
      <c r="C14" s="21">
        <v>6</v>
      </c>
      <c r="D14" s="31">
        <v>53118500</v>
      </c>
      <c r="E14" s="31">
        <v>52341377</v>
      </c>
      <c r="F14" s="32">
        <v>31342394.100000001</v>
      </c>
      <c r="G14" s="33">
        <v>26664809.579999998</v>
      </c>
      <c r="H14" s="28">
        <f t="shared" si="0"/>
        <v>50.198724700433928</v>
      </c>
      <c r="I14" s="29">
        <f t="shared" si="1"/>
        <v>50.944035308815053</v>
      </c>
      <c r="J14" s="30">
        <f t="shared" si="2"/>
        <v>85.075854431936961</v>
      </c>
    </row>
    <row r="15" spans="1:10" s="11" customFormat="1" x14ac:dyDescent="0.25">
      <c r="A15" s="20" t="s">
        <v>7</v>
      </c>
      <c r="B15" s="21">
        <v>1</v>
      </c>
      <c r="C15" s="21">
        <v>11</v>
      </c>
      <c r="D15" s="31">
        <v>500000</v>
      </c>
      <c r="E15" s="31">
        <v>500000</v>
      </c>
      <c r="F15" s="32">
        <v>0</v>
      </c>
      <c r="G15" s="33">
        <v>0</v>
      </c>
      <c r="H15" s="28">
        <f t="shared" si="0"/>
        <v>0</v>
      </c>
      <c r="I15" s="29">
        <f t="shared" si="1"/>
        <v>0</v>
      </c>
      <c r="J15" s="30" t="e">
        <f t="shared" si="2"/>
        <v>#DIV/0!</v>
      </c>
    </row>
    <row r="16" spans="1:10" s="11" customFormat="1" x14ac:dyDescent="0.25">
      <c r="A16" s="20" t="s">
        <v>10</v>
      </c>
      <c r="B16" s="21">
        <v>1</v>
      </c>
      <c r="C16" s="21">
        <v>13</v>
      </c>
      <c r="D16" s="31">
        <v>333847569.19999999</v>
      </c>
      <c r="E16" s="31">
        <v>344173981.69</v>
      </c>
      <c r="F16" s="32">
        <v>191887846.88999999</v>
      </c>
      <c r="G16" s="33">
        <v>168415717.99000001</v>
      </c>
      <c r="H16" s="28">
        <f t="shared" si="0"/>
        <v>50.446890595481989</v>
      </c>
      <c r="I16" s="29">
        <f t="shared" si="1"/>
        <v>48.933309009306015</v>
      </c>
      <c r="J16" s="30">
        <f t="shared" si="2"/>
        <v>87.767787652828574</v>
      </c>
    </row>
    <row r="17" spans="1:10" s="11" customFormat="1" x14ac:dyDescent="0.25">
      <c r="A17" s="20" t="s">
        <v>44</v>
      </c>
      <c r="B17" s="21">
        <v>2</v>
      </c>
      <c r="C17" s="21"/>
      <c r="D17" s="31">
        <v>7091388.7699999996</v>
      </c>
      <c r="E17" s="31">
        <v>7733988.7699999996</v>
      </c>
      <c r="F17" s="32">
        <v>5264588.7699999996</v>
      </c>
      <c r="G17" s="33">
        <v>4860604.7</v>
      </c>
      <c r="H17" s="28">
        <f t="shared" si="0"/>
        <v>68.542352670928238</v>
      </c>
      <c r="I17" s="29">
        <f t="shared" si="1"/>
        <v>62.847320374373915</v>
      </c>
      <c r="J17" s="30">
        <f t="shared" si="2"/>
        <v>92.326388866266569</v>
      </c>
    </row>
    <row r="18" spans="1:10" s="7" customFormat="1" x14ac:dyDescent="0.25">
      <c r="A18" s="20" t="s">
        <v>8</v>
      </c>
      <c r="B18" s="21">
        <v>2</v>
      </c>
      <c r="C18" s="21">
        <v>3</v>
      </c>
      <c r="D18" s="31">
        <v>7091388.7699999996</v>
      </c>
      <c r="E18" s="31">
        <v>7733988.7699999996</v>
      </c>
      <c r="F18" s="32">
        <v>5264588.7699999996</v>
      </c>
      <c r="G18" s="33">
        <v>4860604.7</v>
      </c>
      <c r="H18" s="28">
        <f t="shared" si="0"/>
        <v>68.542352670928238</v>
      </c>
      <c r="I18" s="29">
        <f t="shared" si="1"/>
        <v>62.847320374373915</v>
      </c>
      <c r="J18" s="30">
        <f t="shared" si="2"/>
        <v>92.326388866266569</v>
      </c>
    </row>
    <row r="19" spans="1:10" s="11" customFormat="1" ht="31.5" x14ac:dyDescent="0.25">
      <c r="A19" s="20" t="s">
        <v>45</v>
      </c>
      <c r="B19" s="21">
        <v>3</v>
      </c>
      <c r="C19" s="21"/>
      <c r="D19" s="31">
        <v>41780500</v>
      </c>
      <c r="E19" s="31">
        <v>41154988.869999997</v>
      </c>
      <c r="F19" s="32">
        <v>25157897.469999999</v>
      </c>
      <c r="G19" s="33">
        <v>20924011.600000001</v>
      </c>
      <c r="H19" s="28">
        <f t="shared" si="0"/>
        <v>50.080807075070908</v>
      </c>
      <c r="I19" s="29">
        <f t="shared" si="1"/>
        <v>50.841980946938357</v>
      </c>
      <c r="J19" s="30">
        <f t="shared" si="2"/>
        <v>83.170748370173726</v>
      </c>
    </row>
    <row r="20" spans="1:10" x14ac:dyDescent="0.25">
      <c r="A20" s="20" t="s">
        <v>9</v>
      </c>
      <c r="B20" s="21">
        <v>3</v>
      </c>
      <c r="C20" s="21">
        <v>4</v>
      </c>
      <c r="D20" s="31">
        <v>6855600</v>
      </c>
      <c r="E20" s="31">
        <v>6855600</v>
      </c>
      <c r="F20" s="32">
        <v>4344900</v>
      </c>
      <c r="G20" s="33">
        <v>3590964.43</v>
      </c>
      <c r="H20" s="28">
        <f t="shared" si="0"/>
        <v>52.380016774607618</v>
      </c>
      <c r="I20" s="29">
        <f t="shared" si="1"/>
        <v>52.380016774607618</v>
      </c>
      <c r="J20" s="30">
        <f t="shared" si="2"/>
        <v>82.647803861999122</v>
      </c>
    </row>
    <row r="21" spans="1:10" x14ac:dyDescent="0.25">
      <c r="A21" s="20" t="s">
        <v>63</v>
      </c>
      <c r="B21" s="21">
        <v>3</v>
      </c>
      <c r="C21" s="21">
        <v>9</v>
      </c>
      <c r="D21" s="31">
        <v>828000</v>
      </c>
      <c r="E21" s="31">
        <v>263888.87</v>
      </c>
      <c r="F21" s="32">
        <v>263888.87</v>
      </c>
      <c r="G21" s="33">
        <v>248888.87</v>
      </c>
      <c r="H21" s="28">
        <f t="shared" si="0"/>
        <v>30.0590422705314</v>
      </c>
      <c r="I21" s="29">
        <f t="shared" si="1"/>
        <v>94.315789066814375</v>
      </c>
      <c r="J21" s="30">
        <f t="shared" si="2"/>
        <v>94.315789066814375</v>
      </c>
    </row>
    <row r="22" spans="1:10" ht="31.5" x14ac:dyDescent="0.25">
      <c r="A22" s="20" t="s">
        <v>64</v>
      </c>
      <c r="B22" s="21">
        <v>3</v>
      </c>
      <c r="C22" s="21">
        <v>10</v>
      </c>
      <c r="D22" s="31">
        <v>32525100</v>
      </c>
      <c r="E22" s="31">
        <v>32463700</v>
      </c>
      <c r="F22" s="32">
        <v>19514108.600000001</v>
      </c>
      <c r="G22" s="33">
        <v>16429955.75</v>
      </c>
      <c r="H22" s="28">
        <f t="shared" si="0"/>
        <v>50.514697110846697</v>
      </c>
      <c r="I22" s="29">
        <f t="shared" si="1"/>
        <v>50.610237742463113</v>
      </c>
      <c r="J22" s="30">
        <f t="shared" si="2"/>
        <v>84.19526654678964</v>
      </c>
    </row>
    <row r="23" spans="1:10" s="12" customFormat="1" ht="31.5" x14ac:dyDescent="0.25">
      <c r="A23" s="20" t="s">
        <v>31</v>
      </c>
      <c r="B23" s="21">
        <v>3</v>
      </c>
      <c r="C23" s="21">
        <v>14</v>
      </c>
      <c r="D23" s="31">
        <v>1571800</v>
      </c>
      <c r="E23" s="31">
        <v>1571800</v>
      </c>
      <c r="F23" s="32">
        <v>1035000</v>
      </c>
      <c r="G23" s="33">
        <v>654202.55000000005</v>
      </c>
      <c r="H23" s="28">
        <f t="shared" si="0"/>
        <v>41.621233617508594</v>
      </c>
      <c r="I23" s="29">
        <f t="shared" si="1"/>
        <v>41.621233617508594</v>
      </c>
      <c r="J23" s="30">
        <f t="shared" si="2"/>
        <v>63.207975845410637</v>
      </c>
    </row>
    <row r="24" spans="1:10" s="12" customFormat="1" x14ac:dyDescent="0.25">
      <c r="A24" s="20" t="s">
        <v>46</v>
      </c>
      <c r="B24" s="21">
        <v>4</v>
      </c>
      <c r="C24" s="21"/>
      <c r="D24" s="31">
        <v>472982149.48000002</v>
      </c>
      <c r="E24" s="31">
        <v>476777395.51999998</v>
      </c>
      <c r="F24" s="32">
        <v>205392458.84999999</v>
      </c>
      <c r="G24" s="33">
        <v>146573621.19</v>
      </c>
      <c r="H24" s="28">
        <f t="shared" si="0"/>
        <v>30.989250091392261</v>
      </c>
      <c r="I24" s="29">
        <f t="shared" si="1"/>
        <v>30.742569292769982</v>
      </c>
      <c r="J24" s="30">
        <f t="shared" si="2"/>
        <v>71.362708256511041</v>
      </c>
    </row>
    <row r="25" spans="1:10" s="12" customFormat="1" x14ac:dyDescent="0.25">
      <c r="A25" s="20" t="s">
        <v>11</v>
      </c>
      <c r="B25" s="21">
        <v>4</v>
      </c>
      <c r="C25" s="21">
        <v>1</v>
      </c>
      <c r="D25" s="31">
        <v>5489400</v>
      </c>
      <c r="E25" s="31">
        <v>5489400</v>
      </c>
      <c r="F25" s="32">
        <v>5476500</v>
      </c>
      <c r="G25" s="33">
        <v>1146014.25</v>
      </c>
      <c r="H25" s="28">
        <f t="shared" si="0"/>
        <v>20.876858126571211</v>
      </c>
      <c r="I25" s="29">
        <f t="shared" si="1"/>
        <v>20.876858126571211</v>
      </c>
      <c r="J25" s="30">
        <f t="shared" si="2"/>
        <v>20.926033963297726</v>
      </c>
    </row>
    <row r="26" spans="1:10" x14ac:dyDescent="0.25">
      <c r="A26" s="20" t="s">
        <v>0</v>
      </c>
      <c r="B26" s="21">
        <v>4</v>
      </c>
      <c r="C26" s="21">
        <v>5</v>
      </c>
      <c r="D26" s="31">
        <v>15902976</v>
      </c>
      <c r="E26" s="31">
        <v>22151944.75</v>
      </c>
      <c r="F26" s="32">
        <v>15050276</v>
      </c>
      <c r="G26" s="33">
        <v>8948756.0399999991</v>
      </c>
      <c r="H26" s="28">
        <f t="shared" si="0"/>
        <v>56.270952304776159</v>
      </c>
      <c r="I26" s="29">
        <f t="shared" si="1"/>
        <v>40.397157635561541</v>
      </c>
      <c r="J26" s="30">
        <f t="shared" si="2"/>
        <v>59.459082610843808</v>
      </c>
    </row>
    <row r="27" spans="1:10" x14ac:dyDescent="0.25">
      <c r="A27" s="20" t="s">
        <v>1</v>
      </c>
      <c r="B27" s="21">
        <v>4</v>
      </c>
      <c r="C27" s="21">
        <v>8</v>
      </c>
      <c r="D27" s="31">
        <v>101347000</v>
      </c>
      <c r="E27" s="31">
        <v>106753678.06</v>
      </c>
      <c r="F27" s="32">
        <v>55347000</v>
      </c>
      <c r="G27" s="33">
        <v>40123056.079999998</v>
      </c>
      <c r="H27" s="28">
        <f t="shared" si="0"/>
        <v>39.589781720228515</v>
      </c>
      <c r="I27" s="29">
        <f t="shared" si="1"/>
        <v>37.584706034624091</v>
      </c>
      <c r="J27" s="30">
        <f t="shared" si="2"/>
        <v>72.493642076354632</v>
      </c>
    </row>
    <row r="28" spans="1:10" x14ac:dyDescent="0.25">
      <c r="A28" s="20" t="s">
        <v>29</v>
      </c>
      <c r="B28" s="21">
        <v>4</v>
      </c>
      <c r="C28" s="21">
        <v>9</v>
      </c>
      <c r="D28" s="31">
        <v>225961078.46000001</v>
      </c>
      <c r="E28" s="31">
        <v>220730765.63</v>
      </c>
      <c r="F28" s="32">
        <v>59385700</v>
      </c>
      <c r="G28" s="33">
        <v>43142002.640000001</v>
      </c>
      <c r="H28" s="28">
        <f t="shared" si="0"/>
        <v>19.092669823505496</v>
      </c>
      <c r="I28" s="29">
        <f t="shared" si="1"/>
        <v>19.545079054506065</v>
      </c>
      <c r="J28" s="30">
        <f t="shared" si="2"/>
        <v>72.647123196325055</v>
      </c>
    </row>
    <row r="29" spans="1:10" x14ac:dyDescent="0.25">
      <c r="A29" s="20" t="s">
        <v>5</v>
      </c>
      <c r="B29" s="21">
        <v>4</v>
      </c>
      <c r="C29" s="21">
        <v>10</v>
      </c>
      <c r="D29" s="31">
        <v>16420200</v>
      </c>
      <c r="E29" s="31">
        <v>14425812.060000001</v>
      </c>
      <c r="F29" s="32">
        <v>10091864.039999999</v>
      </c>
      <c r="G29" s="33">
        <v>5193575.2699999996</v>
      </c>
      <c r="H29" s="28">
        <f t="shared" si="0"/>
        <v>31.629183992886805</v>
      </c>
      <c r="I29" s="29">
        <f t="shared" si="1"/>
        <v>36.001961264979904</v>
      </c>
      <c r="J29" s="30">
        <f t="shared" si="2"/>
        <v>51.46299285657043</v>
      </c>
    </row>
    <row r="30" spans="1:10" s="12" customFormat="1" x14ac:dyDescent="0.25">
      <c r="A30" s="20" t="s">
        <v>2</v>
      </c>
      <c r="B30" s="21">
        <v>4</v>
      </c>
      <c r="C30" s="21">
        <v>12</v>
      </c>
      <c r="D30" s="31">
        <v>107861495.02</v>
      </c>
      <c r="E30" s="31">
        <v>107225795.02</v>
      </c>
      <c r="F30" s="32">
        <v>60041118.810000002</v>
      </c>
      <c r="G30" s="33">
        <v>48020216.909999996</v>
      </c>
      <c r="H30" s="28">
        <f t="shared" si="0"/>
        <v>44.520258968314828</v>
      </c>
      <c r="I30" s="29">
        <f t="shared" si="1"/>
        <v>44.784202253798313</v>
      </c>
      <c r="J30" s="30">
        <f t="shared" si="2"/>
        <v>79.978884240914752</v>
      </c>
    </row>
    <row r="31" spans="1:10" x14ac:dyDescent="0.25">
      <c r="A31" s="20" t="s">
        <v>47</v>
      </c>
      <c r="B31" s="21">
        <v>5</v>
      </c>
      <c r="C31" s="21"/>
      <c r="D31" s="31">
        <v>592653012.71000004</v>
      </c>
      <c r="E31" s="31">
        <v>581850099.35000002</v>
      </c>
      <c r="F31" s="32">
        <v>207727233.72</v>
      </c>
      <c r="G31" s="33">
        <v>149973208.44999999</v>
      </c>
      <c r="H31" s="28">
        <f t="shared" si="0"/>
        <v>25.305398814092527</v>
      </c>
      <c r="I31" s="29">
        <f t="shared" si="1"/>
        <v>25.775231218064409</v>
      </c>
      <c r="J31" s="30">
        <f t="shared" si="2"/>
        <v>72.197181738891345</v>
      </c>
    </row>
    <row r="32" spans="1:10" x14ac:dyDescent="0.25">
      <c r="A32" s="20" t="s">
        <v>3</v>
      </c>
      <c r="B32" s="21">
        <v>5</v>
      </c>
      <c r="C32" s="21">
        <v>1</v>
      </c>
      <c r="D32" s="31">
        <v>69901150.780000001</v>
      </c>
      <c r="E32" s="31">
        <v>69953483.049999997</v>
      </c>
      <c r="F32" s="32">
        <v>44918847.409999996</v>
      </c>
      <c r="G32" s="33">
        <v>21383866.129999999</v>
      </c>
      <c r="H32" s="28">
        <f t="shared" si="0"/>
        <v>30.591579525352124</v>
      </c>
      <c r="I32" s="29">
        <f t="shared" si="1"/>
        <v>30.568693934390161</v>
      </c>
      <c r="J32" s="30">
        <f t="shared" si="2"/>
        <v>47.605553933334996</v>
      </c>
    </row>
    <row r="33" spans="1:10" x14ac:dyDescent="0.25">
      <c r="A33" s="20" t="s">
        <v>17</v>
      </c>
      <c r="B33" s="21">
        <v>5</v>
      </c>
      <c r="C33" s="21">
        <v>2</v>
      </c>
      <c r="D33" s="31">
        <v>332379819.55000001</v>
      </c>
      <c r="E33" s="31">
        <v>329056617.55000001</v>
      </c>
      <c r="F33" s="32">
        <v>54154200</v>
      </c>
      <c r="G33" s="33">
        <v>50413893.329999998</v>
      </c>
      <c r="H33" s="28">
        <f t="shared" si="0"/>
        <v>15.167555418452899</v>
      </c>
      <c r="I33" s="29">
        <f t="shared" si="1"/>
        <v>15.320735290284695</v>
      </c>
      <c r="J33" s="30">
        <f t="shared" si="2"/>
        <v>93.093228835436577</v>
      </c>
    </row>
    <row r="34" spans="1:10" x14ac:dyDescent="0.25">
      <c r="A34" s="20" t="s">
        <v>18</v>
      </c>
      <c r="B34" s="21">
        <v>5</v>
      </c>
      <c r="C34" s="21">
        <v>3</v>
      </c>
      <c r="D34" s="31">
        <v>111387842.38</v>
      </c>
      <c r="E34" s="31">
        <v>104433298.75</v>
      </c>
      <c r="F34" s="32">
        <v>61619130.899999999</v>
      </c>
      <c r="G34" s="33">
        <v>42310309.740000002</v>
      </c>
      <c r="H34" s="28">
        <f t="shared" si="0"/>
        <v>37.984674840597272</v>
      </c>
      <c r="I34" s="29">
        <f t="shared" si="1"/>
        <v>40.51419446328655</v>
      </c>
      <c r="J34" s="30">
        <f t="shared" si="2"/>
        <v>68.664242942121732</v>
      </c>
    </row>
    <row r="35" spans="1:10" s="12" customFormat="1" x14ac:dyDescent="0.25">
      <c r="A35" s="20" t="s">
        <v>33</v>
      </c>
      <c r="B35" s="21">
        <v>5</v>
      </c>
      <c r="C35" s="21">
        <v>5</v>
      </c>
      <c r="D35" s="31">
        <v>78984200</v>
      </c>
      <c r="E35" s="31">
        <v>78406700</v>
      </c>
      <c r="F35" s="32">
        <v>47035055.409999996</v>
      </c>
      <c r="G35" s="33">
        <v>35865139.25</v>
      </c>
      <c r="H35" s="28">
        <f t="shared" si="0"/>
        <v>45.407992041446263</v>
      </c>
      <c r="I35" s="29">
        <f t="shared" si="1"/>
        <v>45.742441972433475</v>
      </c>
      <c r="J35" s="30">
        <f t="shared" si="2"/>
        <v>76.251933663874908</v>
      </c>
    </row>
    <row r="36" spans="1:10" x14ac:dyDescent="0.25">
      <c r="A36" s="20" t="s">
        <v>48</v>
      </c>
      <c r="B36" s="21">
        <v>6</v>
      </c>
      <c r="C36" s="21"/>
      <c r="D36" s="31">
        <v>6779292</v>
      </c>
      <c r="E36" s="31">
        <v>6779292</v>
      </c>
      <c r="F36" s="32">
        <v>3153392</v>
      </c>
      <c r="G36" s="33">
        <v>1585442.5899999999</v>
      </c>
      <c r="H36" s="28">
        <f t="shared" si="0"/>
        <v>23.386551132478139</v>
      </c>
      <c r="I36" s="29">
        <f t="shared" si="1"/>
        <v>23.386551132478139</v>
      </c>
      <c r="J36" s="30">
        <f t="shared" si="2"/>
        <v>50.277370843840529</v>
      </c>
    </row>
    <row r="37" spans="1:10" s="12" customFormat="1" ht="31.5" x14ac:dyDescent="0.25">
      <c r="A37" s="20" t="s">
        <v>60</v>
      </c>
      <c r="B37" s="21">
        <v>6</v>
      </c>
      <c r="C37" s="21">
        <v>3</v>
      </c>
      <c r="D37" s="31">
        <v>1097000</v>
      </c>
      <c r="E37" s="31">
        <v>397000</v>
      </c>
      <c r="F37" s="32">
        <v>374500</v>
      </c>
      <c r="G37" s="33">
        <v>74813.95</v>
      </c>
      <c r="H37" s="28">
        <f t="shared" si="0"/>
        <v>6.8198678213309023</v>
      </c>
      <c r="I37" s="29">
        <f t="shared" si="1"/>
        <v>18.844823677581861</v>
      </c>
      <c r="J37" s="30">
        <f t="shared" si="2"/>
        <v>19.977022696929239</v>
      </c>
    </row>
    <row r="38" spans="1:10" x14ac:dyDescent="0.25">
      <c r="A38" s="20" t="s">
        <v>19</v>
      </c>
      <c r="B38" s="21">
        <v>6</v>
      </c>
      <c r="C38" s="21">
        <v>5</v>
      </c>
      <c r="D38" s="31">
        <v>5682292</v>
      </c>
      <c r="E38" s="31">
        <v>6382292</v>
      </c>
      <c r="F38" s="32">
        <v>2778892</v>
      </c>
      <c r="G38" s="33">
        <v>1510628.64</v>
      </c>
      <c r="H38" s="28">
        <f t="shared" si="0"/>
        <v>26.584847100430597</v>
      </c>
      <c r="I38" s="29">
        <f t="shared" si="1"/>
        <v>23.669061835466003</v>
      </c>
      <c r="J38" s="30">
        <f t="shared" si="2"/>
        <v>54.360825825544858</v>
      </c>
    </row>
    <row r="39" spans="1:10" x14ac:dyDescent="0.25">
      <c r="A39" s="20" t="s">
        <v>49</v>
      </c>
      <c r="B39" s="21">
        <v>7</v>
      </c>
      <c r="C39" s="21"/>
      <c r="D39" s="31">
        <v>2331292717.1199999</v>
      </c>
      <c r="E39" s="31">
        <v>2336307199.2199998</v>
      </c>
      <c r="F39" s="32">
        <v>1379011395.7</v>
      </c>
      <c r="G39" s="33">
        <v>1167992320.0800002</v>
      </c>
      <c r="H39" s="28">
        <f t="shared" si="0"/>
        <v>50.100629213258919</v>
      </c>
      <c r="I39" s="29">
        <f t="shared" si="1"/>
        <v>49.993096818344199</v>
      </c>
      <c r="J39" s="30">
        <f t="shared" si="2"/>
        <v>84.697800447625411</v>
      </c>
    </row>
    <row r="40" spans="1:10" s="13" customFormat="1" x14ac:dyDescent="0.25">
      <c r="A40" s="20" t="s">
        <v>20</v>
      </c>
      <c r="B40" s="21">
        <v>7</v>
      </c>
      <c r="C40" s="21">
        <v>1</v>
      </c>
      <c r="D40" s="31">
        <v>667912221.44000006</v>
      </c>
      <c r="E40" s="31">
        <v>665795222</v>
      </c>
      <c r="F40" s="32">
        <v>333797684.83999997</v>
      </c>
      <c r="G40" s="33">
        <v>292952203.66000003</v>
      </c>
      <c r="H40" s="28">
        <f t="shared" si="0"/>
        <v>43.860883849138631</v>
      </c>
      <c r="I40" s="29">
        <f t="shared" si="1"/>
        <v>44.000346349736951</v>
      </c>
      <c r="J40" s="30">
        <f t="shared" si="2"/>
        <v>87.763401894300586</v>
      </c>
    </row>
    <row r="41" spans="1:10" s="14" customFormat="1" x14ac:dyDescent="0.25">
      <c r="A41" s="20" t="s">
        <v>24</v>
      </c>
      <c r="B41" s="21">
        <v>7</v>
      </c>
      <c r="C41" s="21">
        <v>2</v>
      </c>
      <c r="D41" s="31">
        <v>1380477804.73</v>
      </c>
      <c r="E41" s="31">
        <v>1387853804.1700001</v>
      </c>
      <c r="F41" s="32">
        <v>866640791.59000003</v>
      </c>
      <c r="G41" s="33">
        <v>736345872.77999997</v>
      </c>
      <c r="H41" s="28">
        <f t="shared" si="0"/>
        <v>53.339928411526891</v>
      </c>
      <c r="I41" s="29">
        <f t="shared" si="1"/>
        <v>53.056443738349543</v>
      </c>
      <c r="J41" s="30">
        <f t="shared" si="2"/>
        <v>84.965522039303991</v>
      </c>
    </row>
    <row r="42" spans="1:10" s="14" customFormat="1" x14ac:dyDescent="0.25">
      <c r="A42" s="20" t="s">
        <v>34</v>
      </c>
      <c r="B42" s="21">
        <v>7</v>
      </c>
      <c r="C42" s="21">
        <v>3</v>
      </c>
      <c r="D42" s="31">
        <v>164750400</v>
      </c>
      <c r="E42" s="31">
        <v>164885649.09999999</v>
      </c>
      <c r="F42" s="32">
        <v>103181313.67</v>
      </c>
      <c r="G42" s="33">
        <v>92780136.480000004</v>
      </c>
      <c r="H42" s="28">
        <f t="shared" si="0"/>
        <v>56.315575852926614</v>
      </c>
      <c r="I42" s="29">
        <f t="shared" si="1"/>
        <v>56.269382439541857</v>
      </c>
      <c r="J42" s="30">
        <f t="shared" si="2"/>
        <v>89.919514667873287</v>
      </c>
    </row>
    <row r="43" spans="1:10" s="15" customFormat="1" x14ac:dyDescent="0.25">
      <c r="A43" s="20" t="s">
        <v>50</v>
      </c>
      <c r="B43" s="21">
        <v>7</v>
      </c>
      <c r="C43" s="21">
        <v>7</v>
      </c>
      <c r="D43" s="31">
        <v>47046990.950000003</v>
      </c>
      <c r="E43" s="31">
        <v>46785523.950000003</v>
      </c>
      <c r="F43" s="32">
        <v>24714277</v>
      </c>
      <c r="G43" s="33">
        <v>21657316.25</v>
      </c>
      <c r="H43" s="28">
        <f t="shared" si="0"/>
        <v>46.033371768699695</v>
      </c>
      <c r="I43" s="29">
        <f t="shared" si="1"/>
        <v>46.290635268176786</v>
      </c>
      <c r="J43" s="30">
        <f t="shared" si="2"/>
        <v>87.630790291781551</v>
      </c>
    </row>
    <row r="44" spans="1:10" s="14" customFormat="1" x14ac:dyDescent="0.25">
      <c r="A44" s="20" t="s">
        <v>13</v>
      </c>
      <c r="B44" s="21">
        <v>7</v>
      </c>
      <c r="C44" s="21">
        <v>9</v>
      </c>
      <c r="D44" s="31">
        <v>71105300</v>
      </c>
      <c r="E44" s="31">
        <v>70987000</v>
      </c>
      <c r="F44" s="32">
        <v>50677328.600000001</v>
      </c>
      <c r="G44" s="33">
        <v>24256790.91</v>
      </c>
      <c r="H44" s="28">
        <f t="shared" si="0"/>
        <v>34.113899962450056</v>
      </c>
      <c r="I44" s="29">
        <f t="shared" si="1"/>
        <v>34.170750855790502</v>
      </c>
      <c r="J44" s="30">
        <f t="shared" si="2"/>
        <v>47.865172810233723</v>
      </c>
    </row>
    <row r="45" spans="1:10" x14ac:dyDescent="0.25">
      <c r="A45" s="20" t="s">
        <v>51</v>
      </c>
      <c r="B45" s="21">
        <v>8</v>
      </c>
      <c r="C45" s="21"/>
      <c r="D45" s="31">
        <v>295205979.5</v>
      </c>
      <c r="E45" s="31">
        <v>292222879.5</v>
      </c>
      <c r="F45" s="32">
        <v>180718161.97</v>
      </c>
      <c r="G45" s="33">
        <v>136888197.78999999</v>
      </c>
      <c r="H45" s="28">
        <f t="shared" si="0"/>
        <v>46.370401447102125</v>
      </c>
      <c r="I45" s="29">
        <f t="shared" si="1"/>
        <v>46.843764603311975</v>
      </c>
      <c r="J45" s="30">
        <f t="shared" si="2"/>
        <v>75.7467851032726</v>
      </c>
    </row>
    <row r="46" spans="1:10" s="12" customFormat="1" x14ac:dyDescent="0.25">
      <c r="A46" s="20" t="s">
        <v>14</v>
      </c>
      <c r="B46" s="21">
        <v>8</v>
      </c>
      <c r="C46" s="21">
        <v>1</v>
      </c>
      <c r="D46" s="31">
        <v>286166979.5</v>
      </c>
      <c r="E46" s="31">
        <v>283123279.5</v>
      </c>
      <c r="F46" s="32">
        <v>174872361.97</v>
      </c>
      <c r="G46" s="33">
        <v>131605729.73999999</v>
      </c>
      <c r="H46" s="28">
        <f t="shared" si="0"/>
        <v>45.989138918104977</v>
      </c>
      <c r="I46" s="29">
        <f t="shared" si="1"/>
        <v>46.483542424493571</v>
      </c>
      <c r="J46" s="30">
        <f t="shared" si="2"/>
        <v>75.258164444863766</v>
      </c>
    </row>
    <row r="47" spans="1:10" x14ac:dyDescent="0.25">
      <c r="A47" s="20" t="s">
        <v>15</v>
      </c>
      <c r="B47" s="21">
        <v>8</v>
      </c>
      <c r="C47" s="21">
        <v>4</v>
      </c>
      <c r="D47" s="31">
        <v>9039000</v>
      </c>
      <c r="E47" s="31">
        <v>9099600</v>
      </c>
      <c r="F47" s="32">
        <v>5845800</v>
      </c>
      <c r="G47" s="33">
        <v>5282468.05</v>
      </c>
      <c r="H47" s="28">
        <f t="shared" si="0"/>
        <v>58.440845779400377</v>
      </c>
      <c r="I47" s="29">
        <f t="shared" si="1"/>
        <v>58.051651171480067</v>
      </c>
      <c r="J47" s="30">
        <f t="shared" si="2"/>
        <v>90.36347548667419</v>
      </c>
    </row>
    <row r="48" spans="1:10" s="12" customFormat="1" x14ac:dyDescent="0.25">
      <c r="A48" s="20" t="s">
        <v>52</v>
      </c>
      <c r="B48" s="21">
        <v>9</v>
      </c>
      <c r="C48" s="21"/>
      <c r="D48" s="31">
        <v>3223100</v>
      </c>
      <c r="E48" s="31">
        <v>3223100</v>
      </c>
      <c r="F48" s="32">
        <v>1234000</v>
      </c>
      <c r="G48" s="33">
        <v>287126.96999999997</v>
      </c>
      <c r="H48" s="28">
        <f t="shared" si="0"/>
        <v>8.9084102261797646</v>
      </c>
      <c r="I48" s="29">
        <f t="shared" si="1"/>
        <v>8.9084102261797646</v>
      </c>
      <c r="J48" s="30">
        <f t="shared" si="2"/>
        <v>23.267987844408424</v>
      </c>
    </row>
    <row r="49" spans="1:10" x14ac:dyDescent="0.25">
      <c r="A49" s="20" t="s">
        <v>35</v>
      </c>
      <c r="B49" s="21">
        <v>9</v>
      </c>
      <c r="C49" s="21">
        <v>9</v>
      </c>
      <c r="D49" s="31">
        <v>3223100</v>
      </c>
      <c r="E49" s="31">
        <v>3223100</v>
      </c>
      <c r="F49" s="32">
        <v>1234000</v>
      </c>
      <c r="G49" s="33">
        <v>287126.96999999997</v>
      </c>
      <c r="H49" s="28">
        <f t="shared" si="0"/>
        <v>8.9084102261797646</v>
      </c>
      <c r="I49" s="29">
        <f t="shared" si="1"/>
        <v>8.9084102261797646</v>
      </c>
      <c r="J49" s="30">
        <f t="shared" si="2"/>
        <v>23.267987844408424</v>
      </c>
    </row>
    <row r="50" spans="1:10" x14ac:dyDescent="0.25">
      <c r="A50" s="20" t="s">
        <v>53</v>
      </c>
      <c r="B50" s="21">
        <v>10</v>
      </c>
      <c r="C50" s="21"/>
      <c r="D50" s="31">
        <v>215972280.22</v>
      </c>
      <c r="E50" s="31">
        <v>215972280.22</v>
      </c>
      <c r="F50" s="32">
        <v>209581880.22</v>
      </c>
      <c r="G50" s="33">
        <v>111228466.64</v>
      </c>
      <c r="H50" s="28">
        <f t="shared" si="0"/>
        <v>51.501269758645506</v>
      </c>
      <c r="I50" s="29">
        <f t="shared" si="1"/>
        <v>51.501269758645506</v>
      </c>
      <c r="J50" s="30">
        <f t="shared" si="2"/>
        <v>53.071604531480709</v>
      </c>
    </row>
    <row r="51" spans="1:10" x14ac:dyDescent="0.25">
      <c r="A51" s="20" t="s">
        <v>16</v>
      </c>
      <c r="B51" s="21">
        <v>10</v>
      </c>
      <c r="C51" s="21">
        <v>1</v>
      </c>
      <c r="D51" s="31">
        <v>19390400</v>
      </c>
      <c r="E51" s="31">
        <v>19390400</v>
      </c>
      <c r="F51" s="32">
        <v>13000000</v>
      </c>
      <c r="G51" s="33">
        <v>4536107</v>
      </c>
      <c r="H51" s="28">
        <f t="shared" si="0"/>
        <v>23.393571045465798</v>
      </c>
      <c r="I51" s="29">
        <f t="shared" si="1"/>
        <v>23.393571045465798</v>
      </c>
      <c r="J51" s="30">
        <f t="shared" si="2"/>
        <v>34.893130769230766</v>
      </c>
    </row>
    <row r="52" spans="1:10" x14ac:dyDescent="0.25">
      <c r="A52" s="20" t="s">
        <v>12</v>
      </c>
      <c r="B52" s="21">
        <v>10</v>
      </c>
      <c r="C52" s="21">
        <v>3</v>
      </c>
      <c r="D52" s="31">
        <v>169265980.22</v>
      </c>
      <c r="E52" s="31">
        <v>169265980.22</v>
      </c>
      <c r="F52" s="32">
        <v>169265980.22</v>
      </c>
      <c r="G52" s="33">
        <v>90097906</v>
      </c>
      <c r="H52" s="28">
        <f t="shared" si="0"/>
        <v>53.228596722682894</v>
      </c>
      <c r="I52" s="29">
        <f t="shared" si="1"/>
        <v>53.228596722682894</v>
      </c>
      <c r="J52" s="30">
        <f t="shared" si="2"/>
        <v>53.228596722682894</v>
      </c>
    </row>
    <row r="53" spans="1:10" s="12" customFormat="1" x14ac:dyDescent="0.25">
      <c r="A53" s="20" t="s">
        <v>28</v>
      </c>
      <c r="B53" s="21">
        <v>10</v>
      </c>
      <c r="C53" s="21">
        <v>4</v>
      </c>
      <c r="D53" s="31">
        <v>27315900</v>
      </c>
      <c r="E53" s="31">
        <v>27315900</v>
      </c>
      <c r="F53" s="32">
        <v>27315900</v>
      </c>
      <c r="G53" s="33">
        <v>16594453.640000001</v>
      </c>
      <c r="H53" s="28">
        <f t="shared" si="0"/>
        <v>60.750162506086205</v>
      </c>
      <c r="I53" s="29">
        <f t="shared" si="1"/>
        <v>60.750162506086205</v>
      </c>
      <c r="J53" s="30">
        <f t="shared" si="2"/>
        <v>60.750162506086205</v>
      </c>
    </row>
    <row r="54" spans="1:10" x14ac:dyDescent="0.25">
      <c r="A54" s="20" t="s">
        <v>54</v>
      </c>
      <c r="B54" s="21">
        <v>11</v>
      </c>
      <c r="C54" s="21"/>
      <c r="D54" s="31">
        <v>468468092.69</v>
      </c>
      <c r="E54" s="31">
        <v>471017896.48000002</v>
      </c>
      <c r="F54" s="32">
        <v>183801800.44999999</v>
      </c>
      <c r="G54" s="33">
        <v>139828303.85999998</v>
      </c>
      <c r="H54" s="28">
        <f t="shared" si="0"/>
        <v>29.847988804763432</v>
      </c>
      <c r="I54" s="29">
        <f t="shared" si="1"/>
        <v>29.686409986746071</v>
      </c>
      <c r="J54" s="30">
        <f t="shared" si="2"/>
        <v>76.075589856932751</v>
      </c>
    </row>
    <row r="55" spans="1:10" x14ac:dyDescent="0.25">
      <c r="A55" s="20" t="s">
        <v>59</v>
      </c>
      <c r="B55" s="21">
        <v>11</v>
      </c>
      <c r="C55" s="21">
        <v>1</v>
      </c>
      <c r="D55" s="31">
        <v>44575900</v>
      </c>
      <c r="E55" s="31">
        <v>44575900</v>
      </c>
      <c r="F55" s="32">
        <v>32033343</v>
      </c>
      <c r="G55" s="33">
        <v>20033370.82</v>
      </c>
      <c r="H55" s="28">
        <f t="shared" si="0"/>
        <v>44.942156681076547</v>
      </c>
      <c r="I55" s="29">
        <f t="shared" si="1"/>
        <v>44.942156681076547</v>
      </c>
      <c r="J55" s="30">
        <f t="shared" si="2"/>
        <v>62.539120003803539</v>
      </c>
    </row>
    <row r="56" spans="1:10" x14ac:dyDescent="0.25">
      <c r="A56" s="20" t="s">
        <v>4</v>
      </c>
      <c r="B56" s="21">
        <v>11</v>
      </c>
      <c r="C56" s="21">
        <v>2</v>
      </c>
      <c r="D56" s="31">
        <v>21826600</v>
      </c>
      <c r="E56" s="31">
        <v>24175432.379999999</v>
      </c>
      <c r="F56" s="32">
        <v>7615173.3499999996</v>
      </c>
      <c r="G56" s="33">
        <v>2241542.9900000002</v>
      </c>
      <c r="H56" s="28">
        <f t="shared" si="0"/>
        <v>10.269776282151136</v>
      </c>
      <c r="I56" s="29">
        <f t="shared" si="1"/>
        <v>9.2719871759331909</v>
      </c>
      <c r="J56" s="30">
        <f t="shared" si="2"/>
        <v>29.435219488470349</v>
      </c>
    </row>
    <row r="57" spans="1:10" x14ac:dyDescent="0.25">
      <c r="A57" s="20" t="s">
        <v>58</v>
      </c>
      <c r="B57" s="21">
        <v>11</v>
      </c>
      <c r="C57" s="21">
        <v>3</v>
      </c>
      <c r="D57" s="31">
        <v>395529892.69</v>
      </c>
      <c r="E57" s="31">
        <v>395894564.10000002</v>
      </c>
      <c r="F57" s="32">
        <v>139849484.09999999</v>
      </c>
      <c r="G57" s="33">
        <v>115273024.7</v>
      </c>
      <c r="H57" s="28">
        <f t="shared" si="0"/>
        <v>29.143947608113212</v>
      </c>
      <c r="I57" s="29">
        <f t="shared" si="1"/>
        <v>29.117102166344193</v>
      </c>
      <c r="J57" s="30">
        <f t="shared" si="2"/>
        <v>82.426492626582387</v>
      </c>
    </row>
    <row r="58" spans="1:10" s="12" customFormat="1" x14ac:dyDescent="0.25">
      <c r="A58" s="20" t="s">
        <v>21</v>
      </c>
      <c r="B58" s="21">
        <v>11</v>
      </c>
      <c r="C58" s="21">
        <v>5</v>
      </c>
      <c r="D58" s="31">
        <v>6535700</v>
      </c>
      <c r="E58" s="31">
        <v>6372000</v>
      </c>
      <c r="F58" s="32">
        <v>4303800</v>
      </c>
      <c r="G58" s="33">
        <v>2280365.35</v>
      </c>
      <c r="H58" s="28">
        <f t="shared" si="0"/>
        <v>34.890912220573163</v>
      </c>
      <c r="I58" s="29">
        <f t="shared" si="1"/>
        <v>35.787277934714382</v>
      </c>
      <c r="J58" s="30">
        <f t="shared" si="2"/>
        <v>52.984928435336222</v>
      </c>
    </row>
    <row r="59" spans="1:10" x14ac:dyDescent="0.25">
      <c r="A59" s="20" t="s">
        <v>55</v>
      </c>
      <c r="B59" s="21">
        <v>12</v>
      </c>
      <c r="C59" s="21"/>
      <c r="D59" s="31">
        <v>38056300</v>
      </c>
      <c r="E59" s="31">
        <v>39723537</v>
      </c>
      <c r="F59" s="32">
        <v>23612400</v>
      </c>
      <c r="G59" s="33">
        <v>17198298.460000001</v>
      </c>
      <c r="H59" s="28">
        <f t="shared" si="0"/>
        <v>45.191725049466186</v>
      </c>
      <c r="I59" s="29">
        <f t="shared" si="1"/>
        <v>43.294982669846341</v>
      </c>
      <c r="J59" s="30">
        <f t="shared" si="2"/>
        <v>72.835876319222109</v>
      </c>
    </row>
    <row r="60" spans="1:10" x14ac:dyDescent="0.25">
      <c r="A60" s="20" t="s">
        <v>22</v>
      </c>
      <c r="B60" s="21">
        <v>12</v>
      </c>
      <c r="C60" s="21">
        <v>1</v>
      </c>
      <c r="D60" s="31">
        <v>29816400</v>
      </c>
      <c r="E60" s="31">
        <v>31483637</v>
      </c>
      <c r="F60" s="32">
        <v>17982600</v>
      </c>
      <c r="G60" s="33">
        <v>13751238.630000001</v>
      </c>
      <c r="H60" s="28">
        <f t="shared" si="0"/>
        <v>46.119714754296297</v>
      </c>
      <c r="I60" s="29">
        <f t="shared" si="1"/>
        <v>43.677414493122257</v>
      </c>
      <c r="J60" s="30">
        <f t="shared" si="2"/>
        <v>76.469690867838906</v>
      </c>
    </row>
    <row r="61" spans="1:10" s="12" customFormat="1" x14ac:dyDescent="0.25">
      <c r="A61" s="20" t="s">
        <v>23</v>
      </c>
      <c r="B61" s="21">
        <v>12</v>
      </c>
      <c r="C61" s="21">
        <v>2</v>
      </c>
      <c r="D61" s="31">
        <v>8239900</v>
      </c>
      <c r="E61" s="31">
        <v>8239900</v>
      </c>
      <c r="F61" s="32">
        <v>5629800</v>
      </c>
      <c r="G61" s="33">
        <v>3447059.83</v>
      </c>
      <c r="H61" s="28">
        <f t="shared" si="0"/>
        <v>41.833758055316203</v>
      </c>
      <c r="I61" s="29">
        <f t="shared" si="1"/>
        <v>41.833758055316203</v>
      </c>
      <c r="J61" s="30">
        <f t="shared" si="2"/>
        <v>61.228815055597011</v>
      </c>
    </row>
    <row r="62" spans="1:10" x14ac:dyDescent="0.25">
      <c r="A62" s="20" t="s">
        <v>61</v>
      </c>
      <c r="B62" s="21">
        <v>13</v>
      </c>
      <c r="C62" s="21"/>
      <c r="D62" s="31">
        <v>16093700</v>
      </c>
      <c r="E62" s="31">
        <v>16093700</v>
      </c>
      <c r="F62" s="32">
        <v>9623100</v>
      </c>
      <c r="G62" s="33">
        <v>255028.05</v>
      </c>
      <c r="H62" s="28">
        <f t="shared" si="0"/>
        <v>1.5846452338492703</v>
      </c>
      <c r="I62" s="29">
        <f t="shared" si="1"/>
        <v>1.5846452338492703</v>
      </c>
      <c r="J62" s="30">
        <f t="shared" si="2"/>
        <v>2.6501652274215171</v>
      </c>
    </row>
    <row r="63" spans="1:10" s="12" customFormat="1" ht="31.5" x14ac:dyDescent="0.25">
      <c r="A63" s="20" t="s">
        <v>62</v>
      </c>
      <c r="B63" s="21">
        <v>13</v>
      </c>
      <c r="C63" s="21">
        <v>1</v>
      </c>
      <c r="D63" s="31">
        <v>16093700</v>
      </c>
      <c r="E63" s="31">
        <v>16093700</v>
      </c>
      <c r="F63" s="32">
        <v>9623100</v>
      </c>
      <c r="G63" s="33">
        <v>255028.05</v>
      </c>
      <c r="H63" s="28">
        <f t="shared" si="0"/>
        <v>1.5846452338492703</v>
      </c>
      <c r="I63" s="29">
        <f t="shared" si="1"/>
        <v>1.5846452338492703</v>
      </c>
      <c r="J63" s="30">
        <f t="shared" si="2"/>
        <v>2.6501652274215171</v>
      </c>
    </row>
    <row r="64" spans="1:10" ht="27" customHeight="1" x14ac:dyDescent="0.25">
      <c r="A64" s="22" t="s">
        <v>56</v>
      </c>
      <c r="B64" s="18"/>
      <c r="C64" s="18"/>
      <c r="D64" s="31">
        <v>5038345892.9200001</v>
      </c>
      <c r="E64" s="31">
        <v>5047573414.79</v>
      </c>
      <c r="F64" s="32">
        <v>2765903070.0799999</v>
      </c>
      <c r="G64" s="33">
        <v>2184826846.77</v>
      </c>
      <c r="H64" s="28">
        <f t="shared" si="0"/>
        <v>43.363970898468267</v>
      </c>
      <c r="I64" s="29">
        <f t="shared" si="1"/>
        <v>43.284696768712536</v>
      </c>
      <c r="J64" s="30">
        <f t="shared" si="2"/>
        <v>78.991446605784603</v>
      </c>
    </row>
  </sheetData>
  <autoFilter ref="A8:I8"/>
  <mergeCells count="9">
    <mergeCell ref="G3:I3"/>
    <mergeCell ref="A4:I4"/>
    <mergeCell ref="A6:A7"/>
    <mergeCell ref="B6:C6"/>
    <mergeCell ref="D6:D7"/>
    <mergeCell ref="E6:E7"/>
    <mergeCell ref="G6:G7"/>
    <mergeCell ref="F6:F7"/>
    <mergeCell ref="H6:J6"/>
  </mergeCells>
  <phoneticPr fontId="31" type="noConversion"/>
  <printOptions horizontalCentered="1"/>
  <pageMargins left="0.59055118110236227" right="0.59055118110236227" top="0.59055118110236227" bottom="0.39370078740157483" header="0.31496062992125984" footer="0.19685039370078741"/>
  <pageSetup paperSize="9" scale="48" firstPageNumber="155" fitToHeight="2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функц </vt:lpstr>
      <vt:lpstr>'исполнение функц '!Заголовки_для_печати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Екатерина Вагина</cp:lastModifiedBy>
  <cp:lastPrinted>2024-08-26T07:33:06Z</cp:lastPrinted>
  <dcterms:created xsi:type="dcterms:W3CDTF">2013-06-27T09:53:53Z</dcterms:created>
  <dcterms:modified xsi:type="dcterms:W3CDTF">2024-08-26T12:23:25Z</dcterms:modified>
</cp:coreProperties>
</file>